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4355" windowHeight="469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F11" i="1"/>
  <c r="F29" l="1"/>
  <c r="F21"/>
  <c r="F31"/>
  <c r="F40"/>
  <c r="F41" s="1"/>
  <c r="J41" s="1"/>
  <c r="F36"/>
  <c r="F35"/>
  <c r="F30"/>
  <c r="F32" s="1"/>
  <c r="J32" s="1"/>
  <c r="F28"/>
  <c r="F15"/>
  <c r="F16"/>
  <c r="F17"/>
  <c r="F14"/>
  <c r="F23"/>
  <c r="F22"/>
  <c r="F24"/>
  <c r="F8"/>
  <c r="F9"/>
  <c r="F10"/>
  <c r="F7"/>
  <c r="F6"/>
  <c r="J11" l="1"/>
  <c r="F37"/>
  <c r="J37" s="1"/>
  <c r="F18"/>
  <c r="J18" s="1"/>
  <c r="F25"/>
  <c r="J25" s="1"/>
  <c r="F44" l="1"/>
  <c r="F47" s="1"/>
  <c r="J45"/>
</calcChain>
</file>

<file path=xl/sharedStrings.xml><?xml version="1.0" encoding="utf-8"?>
<sst xmlns="http://schemas.openxmlformats.org/spreadsheetml/2006/main" count="75" uniqueCount="60">
  <si>
    <t xml:space="preserve"> 74242/001</t>
  </si>
  <si>
    <t>BARRACAO DE OBRA EM CHAPA DE MADEIRA COMPENSADA COM BANHEIRO, COBERTURA EM FIBROCIMENTO 4 MM, INCLUSO INSTALACOES HIDRO-SANITARIAS E ELETRI</t>
  </si>
  <si>
    <t>m²</t>
  </si>
  <si>
    <t>unitário</t>
  </si>
  <si>
    <t xml:space="preserve"> DEMOLICAO DE VERGAS, CINTAS E PILARETES DE CONCRETO</t>
  </si>
  <si>
    <t>m³</t>
  </si>
  <si>
    <t xml:space="preserve"> 73801/001</t>
  </si>
  <si>
    <t xml:space="preserve"> DEMOLICAO DE PISO DE ALTA RESISTENCIA</t>
  </si>
  <si>
    <t xml:space="preserve"> 73899/002</t>
  </si>
  <si>
    <t xml:space="preserve"> DEMOLICAO DE ALVENARIA DE TIJOLOS FURADOS S/REAPROVEITAMENTO</t>
  </si>
  <si>
    <t xml:space="preserve"> DEMOLICAO MANUAL CONCRETO ARMADO (PILAR / VIGA / LAJE) - INCL EMPILHAC</t>
  </si>
  <si>
    <t>1. SERVIÇOS INICIAIS</t>
  </si>
  <si>
    <t>m</t>
  </si>
  <si>
    <t>kg</t>
  </si>
  <si>
    <t xml:space="preserve"> 73972/002</t>
  </si>
  <si>
    <t xml:space="preserve"> CONCRETO FCK=20MPA, VIRADO EM BETONEIRA, SEM LANCAMENTO</t>
  </si>
  <si>
    <t xml:space="preserve"> 74157/004</t>
  </si>
  <si>
    <t xml:space="preserve">LANCAMENTO/APLICACAO MANUAL DE CONCRETO EM FUNDACOES </t>
  </si>
  <si>
    <t>total de serviços iniciais</t>
  </si>
  <si>
    <t xml:space="preserve"> ALVENARIA EM BLOCO CERAMICO ESTRUTURAL 14X19X29CM, 1/2 VEZ, ASSENTADO</t>
  </si>
  <si>
    <t>74110/001</t>
  </si>
  <si>
    <t>73928/001</t>
  </si>
  <si>
    <t xml:space="preserve"> CHAPISCO TRACO 1:4 (CIMENTO E AREIA MEDIA), ESPESSURA 0,5CM, PREPARO M ANUAL DA ARGAMASSA</t>
  </si>
  <si>
    <t>EMBOCO TRACO 1:4,5 (CAL E AREIA MEDIA), ESPESSURA 1,5CM, PREPARO MANUA</t>
  </si>
  <si>
    <t xml:space="preserve"> REBOCO ARGAMASSA TRACO 1:2 (CAL E AREIA FINA PENEIRADA), ESPESSURA 0,5</t>
  </si>
  <si>
    <t>total de alvenaria</t>
  </si>
  <si>
    <t xml:space="preserve"> 73994/001</t>
  </si>
  <si>
    <t xml:space="preserve"> ARMACAO EM TELA SOLDADA Q-138 (ACO CA-60 4,2MM C/10CM)</t>
  </si>
  <si>
    <t>total de pavimentação</t>
  </si>
  <si>
    <t xml:space="preserve"> PISO EM GRANILITE, MARMORITE OU GRANITINA ESPESSURA 8 MM, INCLUSO JUNT</t>
  </si>
  <si>
    <t>73976/009</t>
  </si>
  <si>
    <t xml:space="preserve"> TUBO DE AÇO GALVANIZADO COM COSTURA 3" (80MM), INCLUSIVE CONEXOES - FO</t>
  </si>
  <si>
    <t>TELA ARAME GALV FIO 10 BWG (3,4MM) MALHA 2" (5 X 5CM) QUADRADA OU LOSANGO</t>
  </si>
  <si>
    <t>total de serviços de serralheria</t>
  </si>
  <si>
    <t xml:space="preserve"> 74233/001</t>
  </si>
  <si>
    <t xml:space="preserve"> FUNDO SELADOR ACRILICO, UMA DEMAO</t>
  </si>
  <si>
    <t xml:space="preserve"> PINTURA PVA 2 DEMAOS INCLUSO LIQUIDO PARA BRILHO NA ULTIMA DEMAO</t>
  </si>
  <si>
    <t>79495/001</t>
  </si>
  <si>
    <t>total de pintura</t>
  </si>
  <si>
    <t>LIMPEZA FINAL DA OBRA</t>
  </si>
  <si>
    <t>total de limpeza de obra</t>
  </si>
  <si>
    <t>CHAPA GALV PLANA 14GSG 1,994MM 16,020KG/M2</t>
  </si>
  <si>
    <t>PLANILHA ORÇAMENTÁRIA</t>
  </si>
  <si>
    <t>Local: Vila Operária - Candiota/RS</t>
  </si>
  <si>
    <t>subtotal</t>
  </si>
  <si>
    <t>medida</t>
  </si>
  <si>
    <t>quantidade</t>
  </si>
  <si>
    <t>total - preço de custo</t>
  </si>
  <si>
    <t>Ramiro Kalil Gonçalves</t>
  </si>
  <si>
    <t>Arq. E Urb. CAURS 83887-0</t>
  </si>
  <si>
    <t xml:space="preserve"> TUBO DE AÇO GALVANIZADO COM COSTURA 1.1/2" (40MM), INCLUSIVE CONEXOES </t>
  </si>
  <si>
    <t>73976/006</t>
  </si>
  <si>
    <t>2. ALVENARIA</t>
  </si>
  <si>
    <t>3. PAVIMENTAÇÃO</t>
  </si>
  <si>
    <t>4. SERVIÇOS DE SERRALHERIA</t>
  </si>
  <si>
    <t>5. PINTURA</t>
  </si>
  <si>
    <t>6. LIMPEZA DE OBRA</t>
  </si>
  <si>
    <t>Projeto: Pista de Skate</t>
  </si>
  <si>
    <t>total com BDI de 27%</t>
  </si>
  <si>
    <t>BDI 27%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</si>
</sst>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44" fontId="0" fillId="0" borderId="0" xfId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44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44" fontId="0" fillId="2" borderId="0" xfId="0" applyNumberFormat="1" applyFill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0" fillId="2" borderId="0" xfId="0" applyNumberFormat="1" applyFill="1" applyAlignment="1">
      <alignment horizontal="center"/>
    </xf>
    <xf numFmtId="44" fontId="0" fillId="2" borderId="0" xfId="0" applyNumberFormat="1" applyFill="1" applyAlignment="1">
      <alignment horizontal="center"/>
    </xf>
    <xf numFmtId="44" fontId="0" fillId="0" borderId="0" xfId="0" applyNumberFormat="1" applyAlignment="1">
      <alignment horizontal="center"/>
    </xf>
    <xf numFmtId="44" fontId="3" fillId="0" borderId="0" xfId="1" applyFont="1" applyAlignment="1">
      <alignment horizontal="center"/>
    </xf>
    <xf numFmtId="44" fontId="0" fillId="0" borderId="0" xfId="1" applyFont="1" applyAlignment="1">
      <alignment horizontal="center"/>
    </xf>
    <xf numFmtId="44" fontId="0" fillId="2" borderId="0" xfId="1" applyFont="1" applyFill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4" fontId="0" fillId="0" borderId="0" xfId="0" applyNumberFormat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topLeftCell="A16" zoomScaleNormal="100" workbookViewId="0">
      <selection activeCell="I47" sqref="I47"/>
    </sheetView>
  </sheetViews>
  <sheetFormatPr defaultRowHeight="15"/>
  <cols>
    <col min="1" max="1" width="10.28515625" bestFit="1" customWidth="1"/>
    <col min="2" max="2" width="80.42578125" bestFit="1" customWidth="1"/>
    <col min="3" max="3" width="11.140625" style="16" bestFit="1" customWidth="1"/>
    <col min="4" max="4" width="9.140625" style="2"/>
    <col min="5" max="5" width="10.5703125" style="21" bestFit="1" customWidth="1"/>
    <col min="6" max="6" width="14" style="2" customWidth="1"/>
    <col min="10" max="10" width="14.28515625" bestFit="1" customWidth="1"/>
  </cols>
  <sheetData>
    <row r="1" spans="1:10" s="13" customFormat="1" ht="15.75">
      <c r="B1" s="13" t="s">
        <v>42</v>
      </c>
      <c r="C1" s="15"/>
      <c r="D1" s="14"/>
      <c r="E1" s="20"/>
      <c r="F1" s="14"/>
    </row>
    <row r="2" spans="1:10" s="13" customFormat="1" ht="15.75">
      <c r="B2" s="13" t="s">
        <v>57</v>
      </c>
      <c r="C2" s="15"/>
      <c r="D2" s="14"/>
      <c r="E2" s="20"/>
      <c r="F2" s="14"/>
    </row>
    <row r="3" spans="1:10" s="13" customFormat="1" ht="15.75">
      <c r="B3" s="13" t="s">
        <v>43</v>
      </c>
      <c r="C3" s="15"/>
      <c r="D3" s="14"/>
      <c r="E3" s="14"/>
      <c r="F3" s="14"/>
    </row>
    <row r="4" spans="1:10" s="13" customFormat="1" ht="15.75">
      <c r="C4" s="15"/>
      <c r="D4" s="14"/>
      <c r="E4" s="20"/>
      <c r="F4" s="14"/>
    </row>
    <row r="5" spans="1:10" ht="19.5" customHeight="1">
      <c r="B5" s="12" t="s">
        <v>11</v>
      </c>
      <c r="C5" s="23" t="s">
        <v>46</v>
      </c>
      <c r="D5" s="24" t="s">
        <v>45</v>
      </c>
      <c r="E5" s="20" t="s">
        <v>3</v>
      </c>
      <c r="F5" s="24" t="s">
        <v>44</v>
      </c>
    </row>
    <row r="6" spans="1:10" s="3" customFormat="1" ht="39.75" customHeight="1">
      <c r="A6" s="3" t="s">
        <v>0</v>
      </c>
      <c r="B6" s="4" t="s">
        <v>1</v>
      </c>
      <c r="C6" s="6">
        <v>16</v>
      </c>
      <c r="D6" s="3" t="s">
        <v>2</v>
      </c>
      <c r="E6" s="5">
        <v>127.16</v>
      </c>
      <c r="F6" s="7">
        <f>E6*C6</f>
        <v>2034.56</v>
      </c>
    </row>
    <row r="7" spans="1:10">
      <c r="A7">
        <v>72216</v>
      </c>
      <c r="B7" t="s">
        <v>4</v>
      </c>
      <c r="C7" s="16">
        <v>0.5</v>
      </c>
      <c r="D7" s="2" t="s">
        <v>5</v>
      </c>
      <c r="E7" s="21">
        <v>98.99</v>
      </c>
      <c r="F7" s="7">
        <f>E7*C7</f>
        <v>49.494999999999997</v>
      </c>
    </row>
    <row r="8" spans="1:10">
      <c r="A8" t="s">
        <v>6</v>
      </c>
      <c r="B8" t="s">
        <v>7</v>
      </c>
      <c r="C8" s="16">
        <v>100</v>
      </c>
      <c r="D8" s="2" t="s">
        <v>2</v>
      </c>
      <c r="E8" s="21">
        <v>11.42</v>
      </c>
      <c r="F8" s="7">
        <f t="shared" ref="F8:F10" si="0">E8*C8</f>
        <v>1142</v>
      </c>
    </row>
    <row r="9" spans="1:10">
      <c r="A9" t="s">
        <v>8</v>
      </c>
      <c r="B9" t="s">
        <v>9</v>
      </c>
      <c r="C9" s="16">
        <v>4</v>
      </c>
      <c r="D9" s="2" t="s">
        <v>5</v>
      </c>
      <c r="E9" s="21">
        <v>43.33</v>
      </c>
      <c r="F9" s="7">
        <f t="shared" si="0"/>
        <v>173.32</v>
      </c>
    </row>
    <row r="10" spans="1:10">
      <c r="A10">
        <v>84152</v>
      </c>
      <c r="B10" t="s">
        <v>10</v>
      </c>
      <c r="C10" s="16">
        <v>10</v>
      </c>
      <c r="D10" s="2" t="s">
        <v>5</v>
      </c>
      <c r="E10" s="21">
        <v>147.34</v>
      </c>
      <c r="F10" s="7">
        <f t="shared" si="0"/>
        <v>1473.4</v>
      </c>
    </row>
    <row r="11" spans="1:10">
      <c r="B11" s="9" t="s">
        <v>18</v>
      </c>
      <c r="C11" s="17"/>
      <c r="D11" s="10"/>
      <c r="E11" s="22"/>
      <c r="F11" s="18">
        <f>F10+F9+F8+F7+F6</f>
        <v>4872.7749999999996</v>
      </c>
      <c r="J11" s="8">
        <f>F11*1.27</f>
        <v>6188.42425</v>
      </c>
    </row>
    <row r="13" spans="1:10">
      <c r="B13" s="12" t="s">
        <v>52</v>
      </c>
    </row>
    <row r="14" spans="1:10">
      <c r="A14" t="s">
        <v>20</v>
      </c>
      <c r="B14" t="s">
        <v>19</v>
      </c>
      <c r="C14" s="16">
        <v>10.5</v>
      </c>
      <c r="D14" s="2" t="s">
        <v>2</v>
      </c>
      <c r="E14" s="21">
        <v>49.98</v>
      </c>
      <c r="F14" s="19">
        <f>C14*E14</f>
        <v>524.79</v>
      </c>
    </row>
    <row r="15" spans="1:10" s="3" customFormat="1" ht="39.75" customHeight="1">
      <c r="A15" s="3" t="s">
        <v>21</v>
      </c>
      <c r="B15" s="4" t="s">
        <v>22</v>
      </c>
      <c r="C15" s="6">
        <v>5.25</v>
      </c>
      <c r="D15" s="3" t="s">
        <v>2</v>
      </c>
      <c r="E15" s="5">
        <v>3.45</v>
      </c>
      <c r="F15" s="19">
        <f t="shared" ref="F15:F17" si="1">C15*E15</f>
        <v>18.112500000000001</v>
      </c>
    </row>
    <row r="16" spans="1:10">
      <c r="A16">
        <v>5976</v>
      </c>
      <c r="B16" t="s">
        <v>23</v>
      </c>
      <c r="C16" s="16">
        <v>5.25</v>
      </c>
      <c r="D16" s="2" t="s">
        <v>2</v>
      </c>
      <c r="E16" s="21">
        <v>16.12</v>
      </c>
      <c r="F16" s="19">
        <f t="shared" si="1"/>
        <v>84.63000000000001</v>
      </c>
    </row>
    <row r="17" spans="1:10">
      <c r="A17">
        <v>75481</v>
      </c>
      <c r="B17" t="s">
        <v>24</v>
      </c>
      <c r="C17" s="16">
        <v>5.25</v>
      </c>
      <c r="D17" s="2" t="s">
        <v>2</v>
      </c>
      <c r="E17" s="21">
        <v>9.74</v>
      </c>
      <c r="F17" s="19">
        <f t="shared" si="1"/>
        <v>51.134999999999998</v>
      </c>
    </row>
    <row r="18" spans="1:10">
      <c r="B18" s="9" t="s">
        <v>25</v>
      </c>
      <c r="C18" s="17"/>
      <c r="D18" s="10"/>
      <c r="E18" s="22"/>
      <c r="F18" s="18">
        <f>F17+F16+F15+F14</f>
        <v>678.66750000000002</v>
      </c>
      <c r="J18" s="8">
        <f>F18*1.27</f>
        <v>861.90772500000003</v>
      </c>
    </row>
    <row r="20" spans="1:10">
      <c r="B20" s="12" t="s">
        <v>53</v>
      </c>
    </row>
    <row r="21" spans="1:10">
      <c r="A21" t="s">
        <v>26</v>
      </c>
      <c r="B21" t="s">
        <v>27</v>
      </c>
      <c r="C21" s="16">
        <v>93.94</v>
      </c>
      <c r="D21" s="2" t="s">
        <v>13</v>
      </c>
      <c r="E21" s="21">
        <v>6.58</v>
      </c>
      <c r="F21" s="19">
        <f>E21*C21</f>
        <v>618.12519999999995</v>
      </c>
    </row>
    <row r="22" spans="1:10">
      <c r="A22" t="s">
        <v>14</v>
      </c>
      <c r="B22" t="s">
        <v>15</v>
      </c>
      <c r="C22" s="16">
        <v>4.2699999999999996</v>
      </c>
      <c r="D22" s="2" t="s">
        <v>5</v>
      </c>
      <c r="E22" s="21">
        <v>309.36</v>
      </c>
      <c r="F22" s="19">
        <f>E22*C22</f>
        <v>1320.9671999999998</v>
      </c>
    </row>
    <row r="23" spans="1:10">
      <c r="A23" t="s">
        <v>16</v>
      </c>
      <c r="B23" t="s">
        <v>17</v>
      </c>
      <c r="C23" s="16">
        <v>4.2699999999999996</v>
      </c>
      <c r="D23" s="2" t="s">
        <v>5</v>
      </c>
      <c r="E23" s="21">
        <v>59.5</v>
      </c>
      <c r="F23" s="19">
        <f>E23*C23</f>
        <v>254.06499999999997</v>
      </c>
    </row>
    <row r="24" spans="1:10">
      <c r="A24">
        <v>84191</v>
      </c>
      <c r="B24" t="s">
        <v>29</v>
      </c>
      <c r="C24" s="16">
        <v>653.52</v>
      </c>
      <c r="D24" s="2" t="s">
        <v>2</v>
      </c>
      <c r="E24" s="21">
        <v>66.14</v>
      </c>
      <c r="F24" s="19">
        <f>E24*C24</f>
        <v>43223.8128</v>
      </c>
    </row>
    <row r="25" spans="1:10">
      <c r="B25" s="9" t="s">
        <v>28</v>
      </c>
      <c r="C25" s="17"/>
      <c r="D25" s="10"/>
      <c r="E25" s="22"/>
      <c r="F25" s="18">
        <f>F24+F23+F22+F21</f>
        <v>45416.970200000003</v>
      </c>
      <c r="J25" s="8">
        <f>F25*1.27</f>
        <v>57679.552154000005</v>
      </c>
    </row>
    <row r="27" spans="1:10">
      <c r="B27" s="12" t="s">
        <v>54</v>
      </c>
    </row>
    <row r="28" spans="1:10">
      <c r="A28" t="s">
        <v>30</v>
      </c>
      <c r="B28" t="s">
        <v>31</v>
      </c>
      <c r="C28" s="16">
        <v>16</v>
      </c>
      <c r="D28" s="2" t="s">
        <v>12</v>
      </c>
      <c r="E28" s="21">
        <v>110.14</v>
      </c>
      <c r="F28" s="19">
        <f>E28*C28</f>
        <v>1762.24</v>
      </c>
    </row>
    <row r="29" spans="1:10">
      <c r="A29" t="s">
        <v>51</v>
      </c>
      <c r="B29" t="s">
        <v>50</v>
      </c>
      <c r="C29" s="16">
        <v>24</v>
      </c>
      <c r="D29" s="2" t="s">
        <v>12</v>
      </c>
      <c r="E29" s="21">
        <v>63.96</v>
      </c>
      <c r="F29" s="19">
        <f>E29*C29</f>
        <v>1535.04</v>
      </c>
    </row>
    <row r="30" spans="1:10">
      <c r="A30">
        <v>7162</v>
      </c>
      <c r="B30" t="s">
        <v>32</v>
      </c>
      <c r="C30" s="16">
        <v>25</v>
      </c>
      <c r="D30" s="2" t="s">
        <v>2</v>
      </c>
      <c r="E30" s="21">
        <v>16.03</v>
      </c>
      <c r="F30" s="19">
        <f>E30*C30</f>
        <v>400.75</v>
      </c>
    </row>
    <row r="31" spans="1:10">
      <c r="A31">
        <v>11026</v>
      </c>
      <c r="B31" t="s">
        <v>41</v>
      </c>
      <c r="C31" s="16">
        <v>8</v>
      </c>
      <c r="D31" s="2" t="s">
        <v>13</v>
      </c>
      <c r="E31" s="21">
        <v>4.37</v>
      </c>
      <c r="F31" s="19">
        <f>E31*C31</f>
        <v>34.96</v>
      </c>
    </row>
    <row r="32" spans="1:10">
      <c r="B32" s="9" t="s">
        <v>33</v>
      </c>
      <c r="C32" s="17"/>
      <c r="D32" s="10"/>
      <c r="E32" s="22"/>
      <c r="F32" s="18">
        <f>F30+F28+F31+F29</f>
        <v>3732.99</v>
      </c>
      <c r="J32" s="8">
        <f>F32*1.27</f>
        <v>4740.8972999999996</v>
      </c>
    </row>
    <row r="34" spans="1:10">
      <c r="B34" s="12" t="s">
        <v>55</v>
      </c>
    </row>
    <row r="35" spans="1:10">
      <c r="A35" t="s">
        <v>34</v>
      </c>
      <c r="B35" t="s">
        <v>35</v>
      </c>
      <c r="C35" s="16">
        <v>7.5</v>
      </c>
      <c r="D35" s="2" t="s">
        <v>2</v>
      </c>
      <c r="E35" s="21">
        <v>2.25</v>
      </c>
      <c r="F35" s="19">
        <f>E35*C35</f>
        <v>16.875</v>
      </c>
    </row>
    <row r="36" spans="1:10">
      <c r="A36" t="s">
        <v>37</v>
      </c>
      <c r="B36" t="s">
        <v>36</v>
      </c>
      <c r="C36" s="16">
        <v>7.5</v>
      </c>
      <c r="E36" s="21">
        <v>6.9</v>
      </c>
      <c r="F36" s="19">
        <f>E36*C36</f>
        <v>51.75</v>
      </c>
    </row>
    <row r="37" spans="1:10">
      <c r="B37" s="9" t="s">
        <v>38</v>
      </c>
      <c r="C37" s="17"/>
      <c r="D37" s="10"/>
      <c r="E37" s="22"/>
      <c r="F37" s="18">
        <f>F36+F35</f>
        <v>68.625</v>
      </c>
      <c r="J37" s="8">
        <f>F37*1.27</f>
        <v>87.153750000000002</v>
      </c>
    </row>
    <row r="39" spans="1:10">
      <c r="B39" s="12" t="s">
        <v>56</v>
      </c>
    </row>
    <row r="40" spans="1:10">
      <c r="A40">
        <v>9537</v>
      </c>
      <c r="B40" s="1" t="s">
        <v>39</v>
      </c>
      <c r="C40" s="16">
        <v>653.52</v>
      </c>
      <c r="D40" s="2" t="s">
        <v>2</v>
      </c>
      <c r="E40" s="21">
        <v>1.19</v>
      </c>
      <c r="F40" s="19">
        <f>E40*C40</f>
        <v>777.6887999999999</v>
      </c>
    </row>
    <row r="41" spans="1:10">
      <c r="B41" s="9" t="s">
        <v>40</v>
      </c>
      <c r="C41" s="17"/>
      <c r="D41" s="10"/>
      <c r="E41" s="22"/>
      <c r="F41" s="18">
        <f>F40</f>
        <v>777.6887999999999</v>
      </c>
      <c r="J41" s="8">
        <f>F41*1.27</f>
        <v>987.66477599999985</v>
      </c>
    </row>
    <row r="44" spans="1:10">
      <c r="B44" t="s">
        <v>47</v>
      </c>
      <c r="F44" s="19">
        <f>F41+F37+F32+F25+F18+F11</f>
        <v>55547.71650000001</v>
      </c>
    </row>
    <row r="45" spans="1:10">
      <c r="I45" t="s">
        <v>59</v>
      </c>
      <c r="J45" s="11">
        <f>J41+J37+J32+J25+J18+J11</f>
        <v>70545.599954999998</v>
      </c>
    </row>
    <row r="47" spans="1:10">
      <c r="B47" s="9" t="s">
        <v>58</v>
      </c>
      <c r="C47" s="17"/>
      <c r="D47" s="10"/>
      <c r="E47" s="22"/>
      <c r="F47" s="18">
        <f>F44*1.27</f>
        <v>70545.599955000012</v>
      </c>
    </row>
    <row r="52" spans="2:2">
      <c r="B52" t="s">
        <v>48</v>
      </c>
    </row>
    <row r="53" spans="2:2">
      <c r="B53" t="s">
        <v>49</v>
      </c>
    </row>
    <row r="55" spans="2:2">
      <c r="B55" s="25">
        <v>41506</v>
      </c>
    </row>
  </sheetData>
  <pageMargins left="0.51181102362204722" right="0.51181102362204722" top="0.78740157480314965" bottom="0.78740157480314965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Ramiro Gonçalves</dc:creator>
  <cp:lastModifiedBy>Ramiro Gonçalves</cp:lastModifiedBy>
  <cp:lastPrinted>2014-03-04T23:51:41Z</cp:lastPrinted>
  <dcterms:created xsi:type="dcterms:W3CDTF">2013-08-17T17:08:16Z</dcterms:created>
  <dcterms:modified xsi:type="dcterms:W3CDTF">2014-03-04T23:52:05Z</dcterms:modified>
</cp:coreProperties>
</file>